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nggaran\Anggaran 2024\1. Renja Ranwal\1. Program penunjang urusan pemerintahan daerah provinsi\"/>
    </mc:Choice>
  </mc:AlternateContent>
  <bookViews>
    <workbookView xWindow="0" yWindow="0" windowWidth="20490" windowHeight="7755"/>
  </bookViews>
  <sheets>
    <sheet name="ANGGARAN GAJI DAN TPP 2023" sheetId="21" r:id="rId1"/>
    <sheet name="Sheet1" sheetId="23" r:id="rId2"/>
  </sheets>
  <definedNames>
    <definedName name="_xlnm.Print_Area" localSheetId="0">'ANGGARAN GAJI DAN TPP 2023'!$B$2:$AF$33</definedName>
  </definedNames>
  <calcPr calcId="152511"/>
</workbook>
</file>

<file path=xl/calcChain.xml><?xml version="1.0" encoding="utf-8"?>
<calcChain xmlns="http://schemas.openxmlformats.org/spreadsheetml/2006/main">
  <c r="AF27" i="21" l="1"/>
  <c r="AG27" i="21" s="1"/>
  <c r="AH27" i="21" s="1"/>
  <c r="D27" i="21"/>
  <c r="AF26" i="21"/>
  <c r="AD28" i="21" s="1"/>
  <c r="D26" i="21"/>
  <c r="AE25" i="21"/>
  <c r="AE11" i="21" s="1"/>
  <c r="AE10" i="21" s="1"/>
  <c r="AE9" i="21" s="1"/>
  <c r="AD25" i="21"/>
  <c r="AC25" i="21"/>
  <c r="AB25" i="21"/>
  <c r="AA25" i="21"/>
  <c r="AA11" i="21" s="1"/>
  <c r="AA10" i="21" s="1"/>
  <c r="AA9" i="21" s="1"/>
  <c r="Z25" i="21"/>
  <c r="Y25" i="21"/>
  <c r="X25" i="21"/>
  <c r="W25" i="21"/>
  <c r="W11" i="21" s="1"/>
  <c r="W10" i="21" s="1"/>
  <c r="W9" i="21" s="1"/>
  <c r="V25" i="21"/>
  <c r="U25" i="21"/>
  <c r="T25" i="21"/>
  <c r="S25" i="21"/>
  <c r="S11" i="21" s="1"/>
  <c r="S10" i="21" s="1"/>
  <c r="S9" i="21" s="1"/>
  <c r="R25" i="21"/>
  <c r="Q25" i="21"/>
  <c r="P25" i="21"/>
  <c r="N25" i="21"/>
  <c r="L25" i="21"/>
  <c r="K25" i="21"/>
  <c r="K11" i="21" s="1"/>
  <c r="K10" i="21" s="1"/>
  <c r="K9" i="21" s="1"/>
  <c r="J25" i="21"/>
  <c r="J11" i="21" s="1"/>
  <c r="J10" i="21" s="1"/>
  <c r="J9" i="21" s="1"/>
  <c r="I25" i="21"/>
  <c r="I11" i="21" s="1"/>
  <c r="I10" i="21" s="1"/>
  <c r="I9" i="21" s="1"/>
  <c r="H25" i="21"/>
  <c r="G25" i="21"/>
  <c r="G11" i="21" s="1"/>
  <c r="G10" i="21" s="1"/>
  <c r="G9" i="21" s="1"/>
  <c r="F25" i="21"/>
  <c r="F11" i="21" s="1"/>
  <c r="F10" i="21" s="1"/>
  <c r="F9" i="21" s="1"/>
  <c r="E25" i="21"/>
  <c r="E11" i="21" s="1"/>
  <c r="E10" i="21" s="1"/>
  <c r="E9" i="21" s="1"/>
  <c r="D25" i="21"/>
  <c r="AF24" i="21"/>
  <c r="D24" i="21"/>
  <c r="AF23" i="21"/>
  <c r="D23" i="21"/>
  <c r="AF22" i="21"/>
  <c r="D22" i="21"/>
  <c r="AF21" i="21"/>
  <c r="D21" i="21"/>
  <c r="AF20" i="21"/>
  <c r="D20" i="21"/>
  <c r="AF19" i="21"/>
  <c r="D19" i="21"/>
  <c r="AF18" i="21"/>
  <c r="D18" i="21"/>
  <c r="AF17" i="21"/>
  <c r="D17" i="21"/>
  <c r="U16" i="21"/>
  <c r="R16" i="21"/>
  <c r="D16" i="21" s="1"/>
  <c r="AF15" i="21"/>
  <c r="D15" i="21"/>
  <c r="AF14" i="21"/>
  <c r="Y14" i="21"/>
  <c r="T14" i="21"/>
  <c r="M14" i="21"/>
  <c r="D14" i="21"/>
  <c r="M13" i="21"/>
  <c r="N13" i="21" s="1"/>
  <c r="AE12" i="21"/>
  <c r="AD12" i="21"/>
  <c r="AC12" i="21"/>
  <c r="AB12" i="21"/>
  <c r="AB11" i="21" s="1"/>
  <c r="AB10" i="21" s="1"/>
  <c r="AB9" i="21" s="1"/>
  <c r="AA12" i="21"/>
  <c r="Z12" i="21"/>
  <c r="Y12" i="21"/>
  <c r="X12" i="21"/>
  <c r="X11" i="21" s="1"/>
  <c r="X10" i="21" s="1"/>
  <c r="X9" i="21" s="1"/>
  <c r="W12" i="21"/>
  <c r="V12" i="21"/>
  <c r="U12" i="21"/>
  <c r="T12" i="21"/>
  <c r="T11" i="21" s="1"/>
  <c r="T10" i="21" s="1"/>
  <c r="T9" i="21" s="1"/>
  <c r="S12" i="21"/>
  <c r="Q12" i="21"/>
  <c r="P12" i="21"/>
  <c r="P11" i="21" s="1"/>
  <c r="P10" i="21" s="1"/>
  <c r="P9" i="21" s="1"/>
  <c r="O12" i="21"/>
  <c r="L12" i="21"/>
  <c r="K12" i="21"/>
  <c r="J12" i="21"/>
  <c r="I12" i="21"/>
  <c r="H12" i="21"/>
  <c r="G12" i="21"/>
  <c r="F12" i="21"/>
  <c r="E12" i="21"/>
  <c r="AD11" i="21"/>
  <c r="AC11" i="21"/>
  <c r="Z11" i="21"/>
  <c r="Y11" i="21"/>
  <c r="V11" i="21"/>
  <c r="U11" i="21"/>
  <c r="U10" i="21" s="1"/>
  <c r="U9" i="21" s="1"/>
  <c r="Q11" i="21"/>
  <c r="O11" i="21"/>
  <c r="L11" i="21"/>
  <c r="H11" i="21"/>
  <c r="AD10" i="21"/>
  <c r="AC10" i="21"/>
  <c r="Z10" i="21"/>
  <c r="Y10" i="21"/>
  <c r="V10" i="21"/>
  <c r="Q10" i="21"/>
  <c r="O10" i="21"/>
  <c r="L10" i="21"/>
  <c r="H10" i="21"/>
  <c r="AD9" i="21"/>
  <c r="AC9" i="21"/>
  <c r="Z9" i="21"/>
  <c r="Y9" i="21"/>
  <c r="V9" i="21"/>
  <c r="Q9" i="21"/>
  <c r="O9" i="21"/>
  <c r="L9" i="21"/>
  <c r="H9" i="21"/>
  <c r="D13" i="21" l="1"/>
  <c r="D12" i="21" s="1"/>
  <c r="AF13" i="21"/>
  <c r="N12" i="21"/>
  <c r="N11" i="21" s="1"/>
  <c r="N10" i="21" s="1"/>
  <c r="N9" i="21" s="1"/>
  <c r="M12" i="21"/>
  <c r="AF25" i="21"/>
  <c r="AH25" i="21" s="1"/>
  <c r="AG26" i="21"/>
  <c r="AH26" i="21" s="1"/>
  <c r="R12" i="21"/>
  <c r="R11" i="21" s="1"/>
  <c r="R10" i="21" s="1"/>
  <c r="R9" i="21" s="1"/>
  <c r="AF16" i="21"/>
  <c r="AF12" i="21" l="1"/>
  <c r="AK12" i="21"/>
  <c r="D11" i="21"/>
  <c r="D10" i="21" s="1"/>
  <c r="D9" i="21" s="1"/>
  <c r="AF11" i="21" l="1"/>
  <c r="AF10" i="21" s="1"/>
  <c r="AF9" i="21" s="1"/>
  <c r="AH12" i="21"/>
  <c r="AH13" i="21" s="1"/>
</calcChain>
</file>

<file path=xl/sharedStrings.xml><?xml version="1.0" encoding="utf-8"?>
<sst xmlns="http://schemas.openxmlformats.org/spreadsheetml/2006/main" count="79" uniqueCount="77">
  <si>
    <t>PEMERINTAH PROVINSI SUMATERA BARAT</t>
  </si>
  <si>
    <t>PERHITUNGAN APBD GAJI DAN TPP ASN</t>
  </si>
  <si>
    <t>TAHUN ANGGARAN 2023</t>
  </si>
  <si>
    <t>Unit Organisasi        :  INSPEKTORAT PROVINSI</t>
  </si>
  <si>
    <t>KODE REKENING</t>
  </si>
  <si>
    <t>U R A I A N</t>
  </si>
  <si>
    <t>ANGGARAN 2023</t>
  </si>
  <si>
    <t>TRIWULAN</t>
  </si>
  <si>
    <t>TRIWULAN I</t>
  </si>
  <si>
    <t>TRIWULAN II</t>
  </si>
  <si>
    <t>TRIWULAN III</t>
  </si>
  <si>
    <t>TRIWULAN IV</t>
  </si>
  <si>
    <t>TRIWULAN  I</t>
  </si>
  <si>
    <t>TRIWULAN  II</t>
  </si>
  <si>
    <t>TRIWULAN  III</t>
  </si>
  <si>
    <t>TRIWULAN  IV</t>
  </si>
  <si>
    <t>I</t>
  </si>
  <si>
    <t>II</t>
  </si>
  <si>
    <t>III</t>
  </si>
  <si>
    <t>IV</t>
  </si>
  <si>
    <t>JAN</t>
  </si>
  <si>
    <t>Terusan Harisman Januari</t>
  </si>
  <si>
    <t>FEB</t>
  </si>
  <si>
    <t>Kekurangan Gaji Maret</t>
  </si>
  <si>
    <t>MARET</t>
  </si>
  <si>
    <t>THR</t>
  </si>
  <si>
    <t>KEKURANGAN GAJI</t>
  </si>
  <si>
    <t>APRIL</t>
  </si>
  <si>
    <t>MEI</t>
  </si>
  <si>
    <t>GAJI 13</t>
  </si>
  <si>
    <t>JUNI</t>
  </si>
  <si>
    <t>JULI</t>
  </si>
  <si>
    <t>AGUST</t>
  </si>
  <si>
    <t xml:space="preserve">SEPT </t>
  </si>
  <si>
    <t>OKT</t>
  </si>
  <si>
    <t>NOV</t>
  </si>
  <si>
    <t>DES</t>
  </si>
  <si>
    <t>Jumlah 1 tahun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</si>
  <si>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</si>
  <si>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</si>
  <si>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</si>
  <si>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</si>
  <si>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</si>
  <si>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</si>
  <si>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</si>
  <si>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</si>
  <si>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5.1.01.01.01.0001</t>
  </si>
  <si>
    <t>Belanja Gaji Pokok ASN</t>
  </si>
  <si>
    <t>5.1.01.01.02.0001</t>
  </si>
  <si>
    <t>Belanja Tunjangan Keluarga ASN</t>
  </si>
  <si>
    <t>5.1.01.01.03.0001</t>
  </si>
  <si>
    <t>Belanja Tunjangan Jabatan ASN</t>
  </si>
  <si>
    <t>5.1.01.01.04.0001</t>
  </si>
  <si>
    <t>Belanja Tunjangan Fungsional ASN</t>
  </si>
  <si>
    <t>5.1.01.01.05.0001</t>
  </si>
  <si>
    <t>Belanja Tunjangan Fungsional Umum ASN</t>
  </si>
  <si>
    <t>5.1.01.01.09.0001</t>
  </si>
  <si>
    <t>Belanja Iuran Jaminan Kesehatan ASN</t>
  </si>
  <si>
    <t>5.1.01.01.06.0001</t>
  </si>
  <si>
    <t>Belanja Tunjangan Beras ASN</t>
  </si>
  <si>
    <t>5.1.01.01.07.0001</t>
  </si>
  <si>
    <t>Belanja Tunjangan PPh/ Tunjangan Khusus ASN</t>
  </si>
  <si>
    <t>5.1.01.01.10.0001</t>
  </si>
  <si>
    <t>Belanja Iuran Jaminan Kecelakaan Kerja ASN</t>
  </si>
  <si>
    <t>5.1.01.01.11.0001</t>
  </si>
  <si>
    <t>Belanja Iuran Jaminan Kematian ASN</t>
  </si>
  <si>
    <t>5.1.01.01.12.0001</t>
  </si>
  <si>
    <t>Belanja Iuran Simpanan Peserta Tapera ASN</t>
  </si>
  <si>
    <t>5.1.01.01.08.0001</t>
  </si>
  <si>
    <t>Belanja Pembulatan Gaji ASN</t>
  </si>
  <si>
    <t>5.1.01.02</t>
  </si>
  <si>
    <t>Tambahan Penghasilan PNS</t>
  </si>
  <si>
    <t>5.1.01.02.01.0001</t>
  </si>
  <si>
    <t>Tambahan Penghasilan berdasarkan beban kerja</t>
  </si>
  <si>
    <t>Tambahan Penghasilan berdasarkan Kondisi Kerja</t>
  </si>
  <si>
    <t>Apri 3 bln + THR</t>
  </si>
  <si>
    <t>Juli + GJ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</si>
</sst>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5" formatCode="_ * #,##0.00_ ;_ * \-#,##0.00_ ;_ * &quot;-&quot;??_ ;_ @_ "/>
    <numFmt numFmtId="166" formatCode="_-* #,##0_-;\-* #,##0_-;_-* &quot;-&quot;_-;_-@_-"/>
    <numFmt numFmtId="168" formatCode="_(* #,##0_);_(* \(#,##0\);_(* &quot;-&quot;??_);_(@_)"/>
    <numFmt numFmtId="169" formatCode="_ * #,##0_ ;_ * \-#,##0_ ;_ * &quot;-&quot;??_ ;_ @_ "/>
  </numFmts>
  <fonts count="9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5" fontId="8" fillId="0" borderId="0" applyFont="0" applyFill="0" applyBorder="0" applyAlignment="0" applyProtection="0">
      <alignment vertical="center"/>
    </xf>
    <xf numFmtId="166" fontId="8" fillId="0" borderId="0" applyFont="0" applyFill="0" applyBorder="0" applyAlignment="0" applyProtection="0"/>
    <xf numFmtId="0" fontId="6" fillId="0" borderId="0"/>
    <xf numFmtId="0" fontId="8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66" fontId="0" fillId="0" borderId="0" xfId="2" applyFont="1"/>
    <xf numFmtId="166" fontId="0" fillId="0" borderId="0" xfId="2" applyNumberFormat="1" applyFont="1"/>
    <xf numFmtId="166" fontId="1" fillId="2" borderId="2" xfId="2" applyNumberFormat="1" applyFont="1" applyFill="1" applyBorder="1" applyAlignment="1">
      <alignment horizontal="center"/>
    </xf>
    <xf numFmtId="166" fontId="1" fillId="2" borderId="2" xfId="2" applyNumberFormat="1" applyFont="1" applyFill="1" applyBorder="1" applyAlignment="1">
      <alignment horizontal="center" vertical="center"/>
    </xf>
    <xf numFmtId="166" fontId="1" fillId="3" borderId="2" xfId="2" applyFont="1" applyFill="1" applyBorder="1" applyAlignment="1">
      <alignment horizontal="left"/>
    </xf>
    <xf numFmtId="166" fontId="1" fillId="3" borderId="2" xfId="2" applyNumberFormat="1" applyFont="1" applyFill="1" applyBorder="1"/>
    <xf numFmtId="166" fontId="1" fillId="4" borderId="2" xfId="2" applyFont="1" applyFill="1" applyBorder="1"/>
    <xf numFmtId="166" fontId="1" fillId="4" borderId="2" xfId="2" applyFont="1" applyFill="1" applyBorder="1" applyAlignment="1">
      <alignment horizontal="left"/>
    </xf>
    <xf numFmtId="166" fontId="1" fillId="4" borderId="2" xfId="2" applyNumberFormat="1" applyFont="1" applyFill="1" applyBorder="1"/>
    <xf numFmtId="166" fontId="1" fillId="5" borderId="2" xfId="2" applyFont="1" applyFill="1" applyBorder="1"/>
    <xf numFmtId="166" fontId="1" fillId="5" borderId="2" xfId="2" applyFont="1" applyFill="1" applyBorder="1" applyAlignment="1">
      <alignment horizontal="left"/>
    </xf>
    <xf numFmtId="166" fontId="1" fillId="5" borderId="2" xfId="2" applyNumberFormat="1" applyFont="1" applyFill="1" applyBorder="1"/>
    <xf numFmtId="166" fontId="0" fillId="6" borderId="2" xfId="2" applyFont="1" applyFill="1" applyBorder="1"/>
    <xf numFmtId="166" fontId="0" fillId="6" borderId="2" xfId="2" applyFont="1" applyFill="1" applyBorder="1" applyAlignment="1">
      <alignment horizontal="left"/>
    </xf>
    <xf numFmtId="166" fontId="0" fillId="6" borderId="2" xfId="2" applyNumberFormat="1" applyFont="1" applyFill="1" applyBorder="1"/>
    <xf numFmtId="166" fontId="0" fillId="7" borderId="2" xfId="2" applyFont="1" applyFill="1" applyBorder="1"/>
    <xf numFmtId="0" fontId="3" fillId="8" borderId="4" xfId="0" applyFont="1" applyFill="1" applyBorder="1" applyAlignment="1">
      <alignment horizontal="left"/>
    </xf>
    <xf numFmtId="168" fontId="4" fillId="8" borderId="2" xfId="5" applyNumberFormat="1" applyFont="1" applyFill="1" applyBorder="1" applyAlignment="1">
      <alignment horizontal="center" vertical="center" wrapText="1"/>
    </xf>
    <xf numFmtId="166" fontId="0" fillId="7" borderId="2" xfId="2" applyNumberFormat="1" applyFont="1" applyFill="1" applyBorder="1"/>
    <xf numFmtId="166" fontId="0" fillId="8" borderId="2" xfId="2" applyFont="1" applyFill="1" applyBorder="1" applyAlignment="1">
      <alignment horizontal="left"/>
    </xf>
    <xf numFmtId="166" fontId="1" fillId="0" borderId="0" xfId="2" applyFont="1"/>
    <xf numFmtId="166" fontId="1" fillId="2" borderId="2" xfId="2" applyNumberFormat="1" applyFont="1" applyFill="1" applyBorder="1" applyAlignment="1">
      <alignment horizontal="center" vertical="center" wrapText="1"/>
    </xf>
    <xf numFmtId="169" fontId="5" fillId="8" borderId="2" xfId="1" applyNumberFormat="1" applyFont="1" applyFill="1" applyBorder="1" applyAlignment="1" applyProtection="1">
      <alignment vertical="center"/>
    </xf>
    <xf numFmtId="166" fontId="0" fillId="8" borderId="2" xfId="2" applyNumberFormat="1" applyFont="1" applyFill="1" applyBorder="1"/>
    <xf numFmtId="168" fontId="3" fillId="8" borderId="2" xfId="6" applyNumberFormat="1" applyFont="1" applyFill="1" applyBorder="1" applyAlignment="1">
      <alignment vertical="center"/>
    </xf>
    <xf numFmtId="166" fontId="0" fillId="9" borderId="0" xfId="2" applyNumberFormat="1" applyFont="1" applyFill="1"/>
    <xf numFmtId="166" fontId="1" fillId="2" borderId="2" xfId="2" applyNumberFormat="1" applyFont="1" applyFill="1" applyBorder="1" applyAlignment="1"/>
    <xf numFmtId="169" fontId="0" fillId="0" borderId="0" xfId="0" applyNumberFormat="1"/>
    <xf numFmtId="169" fontId="0" fillId="0" borderId="0" xfId="1" applyNumberFormat="1" applyAlignment="1"/>
    <xf numFmtId="166" fontId="0" fillId="0" borderId="0" xfId="0" applyNumberFormat="1"/>
    <xf numFmtId="168" fontId="0" fillId="0" borderId="0" xfId="0" applyNumberFormat="1"/>
    <xf numFmtId="166" fontId="1" fillId="3" borderId="2" xfId="2" quotePrefix="1" applyFont="1" applyFill="1" applyBorder="1" applyAlignment="1">
      <alignment horizontal="left"/>
    </xf>
    <xf numFmtId="166" fontId="2" fillId="0" borderId="0" xfId="2" applyFont="1" applyAlignment="1">
      <alignment horizontal="center"/>
    </xf>
    <xf numFmtId="166" fontId="1" fillId="2" borderId="2" xfId="2" applyNumberFormat="1" applyFont="1" applyFill="1" applyBorder="1" applyAlignment="1">
      <alignment horizontal="center"/>
    </xf>
    <xf numFmtId="166" fontId="1" fillId="2" borderId="5" xfId="2" applyNumberFormat="1" applyFont="1" applyFill="1" applyBorder="1" applyAlignment="1">
      <alignment horizontal="center"/>
    </xf>
    <xf numFmtId="166" fontId="1" fillId="2" borderId="4" xfId="2" applyNumberFormat="1" applyFont="1" applyFill="1" applyBorder="1" applyAlignment="1">
      <alignment horizontal="center"/>
    </xf>
    <xf numFmtId="166" fontId="1" fillId="2" borderId="1" xfId="2" applyFont="1" applyFill="1" applyBorder="1" applyAlignment="1">
      <alignment horizontal="center" vertical="center"/>
    </xf>
    <xf numFmtId="166" fontId="1" fillId="2" borderId="3" xfId="2" applyFont="1" applyFill="1" applyBorder="1" applyAlignment="1">
      <alignment horizontal="center" vertical="center"/>
    </xf>
    <xf numFmtId="166" fontId="1" fillId="2" borderId="2" xfId="2" applyFont="1" applyFill="1" applyBorder="1" applyAlignment="1">
      <alignment horizontal="center" vertical="center"/>
    </xf>
    <xf numFmtId="166" fontId="1" fillId="2" borderId="2" xfId="2" applyNumberFormat="1" applyFont="1" applyFill="1" applyBorder="1" applyAlignment="1">
      <alignment horizontal="center" wrapText="1"/>
    </xf>
  </cellXfs>
  <cellStyles count="11">
    <cellStyle name="Comma" xfId="1" builtinId="3"/>
    <cellStyle name="Comma [0]" xfId="2" builtinId="6"/>
    <cellStyle name="Comma [0] 2" xfId="7"/>
    <cellStyle name="Comma [0] 3" xfId="9"/>
    <cellStyle name="Comma 15" xfId="5"/>
    <cellStyle name="Comma 2" xfId="6"/>
    <cellStyle name="Comma 3" xfId="10"/>
    <cellStyle name="Normal" xfId="0" builtinId="0"/>
    <cellStyle name="Normal 2" xfId="3"/>
    <cellStyle name="Normal 2 2 4" xfId="8"/>
    <cellStyle name="Normal 3" xfId="4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3"/>
  <sheetViews>
    <sheetView tabSelected="1" view="pageBreakPreview" topLeftCell="A2" zoomScale="85" zoomScaleNormal="85" workbookViewId="0">
      <pane xSplit="12" ySplit="10" topLeftCell="P24" activePane="bottomRight" state="frozen"/>
      <selection pane="topRight"/>
      <selection pane="bottomLeft"/>
      <selection pane="bottomRight" activeCell="P13" sqref="P13"/>
    </sheetView>
  </sheetViews>
  <sheetFormatPr defaultColWidth="9" defaultRowHeight="15"/>
  <cols>
    <col min="1" max="1" width="2.28515625" customWidth="1"/>
    <col min="2" max="2" width="17" style="3" customWidth="1"/>
    <col min="3" max="3" width="44.42578125" style="3" customWidth="1"/>
    <col min="4" max="4" width="16.42578125" style="4" customWidth="1"/>
    <col min="5" max="13" width="14.140625" style="4" hidden="1" customWidth="1"/>
    <col min="14" max="14" width="15.28515625" style="4" customWidth="1"/>
    <col min="15" max="15" width="15.28515625" style="4" hidden="1" customWidth="1"/>
    <col min="16" max="16" width="14.140625" style="4" customWidth="1"/>
    <col min="17" max="17" width="14.140625" style="4" hidden="1" customWidth="1"/>
    <col min="18" max="32" width="14.140625" style="4" customWidth="1"/>
    <col min="33" max="33" width="17.5703125"/>
    <col min="34" max="34" width="14.7109375"/>
    <col min="36" max="36" width="14.140625" customWidth="1"/>
    <col min="37" max="37" width="12.85546875"/>
  </cols>
  <sheetData>
    <row r="2" spans="1:37" ht="18.75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7" ht="18.75"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7" ht="18.75">
      <c r="B4" s="35" t="s">
        <v>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7" ht="15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7">
      <c r="B6" s="3" t="s">
        <v>3</v>
      </c>
    </row>
    <row r="7" spans="1:37" s="1" customFormat="1" ht="15" customHeight="1">
      <c r="B7" s="39" t="s">
        <v>4</v>
      </c>
      <c r="C7" s="41" t="s">
        <v>5</v>
      </c>
      <c r="D7" s="42" t="s">
        <v>6</v>
      </c>
      <c r="E7" s="5" t="s">
        <v>7</v>
      </c>
      <c r="F7" s="5"/>
      <c r="G7" s="5"/>
      <c r="H7" s="5"/>
      <c r="I7" s="5" t="s">
        <v>8</v>
      </c>
      <c r="J7" s="5" t="s">
        <v>9</v>
      </c>
      <c r="K7" s="5" t="s">
        <v>10</v>
      </c>
      <c r="L7" s="5" t="s">
        <v>11</v>
      </c>
      <c r="M7" s="5"/>
      <c r="N7" s="36" t="s">
        <v>12</v>
      </c>
      <c r="O7" s="36"/>
      <c r="P7" s="36"/>
      <c r="Q7" s="36"/>
      <c r="R7" s="36"/>
      <c r="S7" s="37"/>
      <c r="T7" s="37"/>
      <c r="U7" s="37" t="s">
        <v>13</v>
      </c>
      <c r="V7" s="38"/>
      <c r="W7" s="38"/>
      <c r="X7" s="38"/>
      <c r="Y7" s="38"/>
      <c r="Z7" s="36" t="s">
        <v>14</v>
      </c>
      <c r="AA7" s="36"/>
      <c r="AB7" s="36"/>
      <c r="AC7" s="36" t="s">
        <v>15</v>
      </c>
      <c r="AD7" s="36"/>
      <c r="AE7" s="36"/>
      <c r="AF7" s="29"/>
    </row>
    <row r="8" spans="1:37" s="2" customFormat="1" ht="45">
      <c r="B8" s="40"/>
      <c r="C8" s="41"/>
      <c r="D8" s="42"/>
      <c r="E8" s="6" t="s">
        <v>16</v>
      </c>
      <c r="F8" s="6" t="s">
        <v>17</v>
      </c>
      <c r="G8" s="6" t="s">
        <v>18</v>
      </c>
      <c r="H8" s="6" t="s">
        <v>19</v>
      </c>
      <c r="I8" s="6"/>
      <c r="J8" s="6"/>
      <c r="K8" s="6"/>
      <c r="L8" s="6"/>
      <c r="M8" s="6"/>
      <c r="N8" s="6" t="s">
        <v>20</v>
      </c>
      <c r="O8" s="24" t="s">
        <v>21</v>
      </c>
      <c r="P8" s="6" t="s">
        <v>22</v>
      </c>
      <c r="Q8" s="24" t="s">
        <v>23</v>
      </c>
      <c r="R8" s="6" t="s">
        <v>24</v>
      </c>
      <c r="S8" s="6" t="s">
        <v>25</v>
      </c>
      <c r="T8" s="24" t="s">
        <v>26</v>
      </c>
      <c r="U8" s="6" t="s">
        <v>27</v>
      </c>
      <c r="V8" s="6" t="s">
        <v>28</v>
      </c>
      <c r="W8" s="6" t="s">
        <v>29</v>
      </c>
      <c r="X8" s="6" t="s">
        <v>30</v>
      </c>
      <c r="Y8" s="24" t="s">
        <v>26</v>
      </c>
      <c r="Z8" s="6" t="s">
        <v>31</v>
      </c>
      <c r="AA8" s="6" t="s">
        <v>32</v>
      </c>
      <c r="AB8" s="6" t="s">
        <v>33</v>
      </c>
      <c r="AC8" s="6" t="s">
        <v>34</v>
      </c>
      <c r="AD8" s="6" t="s">
        <v>35</v>
      </c>
      <c r="AE8" s="24" t="s">
        <v>36</v>
      </c>
      <c r="AF8" s="24" t="s">
        <v>37</v>
      </c>
    </row>
    <row r="9" spans="1:37" ht="21.95" customHeight="1">
      <c r="B9" s="34" t="s">
        <v>38</v>
      </c>
      <c r="C9" s="7" t="s">
        <v>39</v>
      </c>
      <c r="D9" s="8">
        <f t="shared" ref="D9:L9" si="0">+D10</f>
        <v>17518009028.834999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8">
        <f t="shared" si="0"/>
        <v>105000000</v>
      </c>
      <c r="J9" s="8">
        <f t="shared" si="0"/>
        <v>175000000</v>
      </c>
      <c r="K9" s="8">
        <f t="shared" si="0"/>
        <v>106000000</v>
      </c>
      <c r="L9" s="8">
        <f t="shared" si="0"/>
        <v>70000000</v>
      </c>
      <c r="M9" s="8"/>
      <c r="N9" s="8">
        <f t="shared" ref="N9:R10" si="1">+N10</f>
        <v>1192327023.0525</v>
      </c>
      <c r="O9" s="8">
        <f t="shared" si="1"/>
        <v>0</v>
      </c>
      <c r="P9" s="8">
        <f t="shared" si="1"/>
        <v>1192327023.0525</v>
      </c>
      <c r="Q9" s="8">
        <f t="shared" si="1"/>
        <v>0</v>
      </c>
      <c r="R9" s="8">
        <f t="shared" si="1"/>
        <v>1273327023.0525</v>
      </c>
      <c r="S9" s="8">
        <f t="shared" ref="S9:AF9" si="2">+S10</f>
        <v>1245259886.0525</v>
      </c>
      <c r="T9" s="8">
        <f t="shared" si="2"/>
        <v>13785490</v>
      </c>
      <c r="U9" s="8">
        <f t="shared" si="2"/>
        <v>1273327023.0525</v>
      </c>
      <c r="V9" s="8">
        <f t="shared" si="2"/>
        <v>1257327023.0525</v>
      </c>
      <c r="W9" s="8">
        <f t="shared" si="2"/>
        <v>1245259886.0525</v>
      </c>
      <c r="X9" s="8">
        <f t="shared" si="2"/>
        <v>1257327023.0525</v>
      </c>
      <c r="Y9" s="8">
        <f t="shared" si="2"/>
        <v>13785490</v>
      </c>
      <c r="Z9" s="8">
        <f t="shared" si="2"/>
        <v>1267327023.0525</v>
      </c>
      <c r="AA9" s="8">
        <f t="shared" si="2"/>
        <v>1257327023.0525</v>
      </c>
      <c r="AB9" s="8">
        <f t="shared" si="2"/>
        <v>1257327023.0525</v>
      </c>
      <c r="AC9" s="8">
        <f t="shared" si="2"/>
        <v>1257327023.0525</v>
      </c>
      <c r="AD9" s="8">
        <f t="shared" si="2"/>
        <v>1257324023.1025</v>
      </c>
      <c r="AE9" s="8">
        <f t="shared" si="2"/>
        <v>1257324023.1025</v>
      </c>
      <c r="AF9" s="8">
        <f t="shared" si="2"/>
        <v>17518009028.834999</v>
      </c>
    </row>
    <row r="10" spans="1:37" ht="21.95" customHeight="1">
      <c r="B10" s="9" t="s">
        <v>40</v>
      </c>
      <c r="C10" s="10" t="s">
        <v>41</v>
      </c>
      <c r="D10" s="11">
        <f t="shared" ref="D10:L10" si="3">+D11</f>
        <v>17518009028.834999</v>
      </c>
      <c r="E10" s="11">
        <f t="shared" si="3"/>
        <v>0</v>
      </c>
      <c r="F10" s="11">
        <f t="shared" si="3"/>
        <v>0</v>
      </c>
      <c r="G10" s="11">
        <f t="shared" si="3"/>
        <v>0</v>
      </c>
      <c r="H10" s="11">
        <f t="shared" si="3"/>
        <v>0</v>
      </c>
      <c r="I10" s="11">
        <f t="shared" si="3"/>
        <v>105000000</v>
      </c>
      <c r="J10" s="11">
        <f t="shared" si="3"/>
        <v>175000000</v>
      </c>
      <c r="K10" s="11">
        <f t="shared" si="3"/>
        <v>106000000</v>
      </c>
      <c r="L10" s="11">
        <f t="shared" si="3"/>
        <v>70000000</v>
      </c>
      <c r="M10" s="11"/>
      <c r="N10" s="11">
        <f t="shared" si="1"/>
        <v>1192327023.0525</v>
      </c>
      <c r="O10" s="11">
        <f t="shared" si="1"/>
        <v>0</v>
      </c>
      <c r="P10" s="11">
        <f t="shared" si="1"/>
        <v>1192327023.0525</v>
      </c>
      <c r="Q10" s="11">
        <f t="shared" si="1"/>
        <v>0</v>
      </c>
      <c r="R10" s="11">
        <f t="shared" si="1"/>
        <v>1273327023.0525</v>
      </c>
      <c r="S10" s="11">
        <f t="shared" ref="S10:AF10" si="4">+S11</f>
        <v>1245259886.0525</v>
      </c>
      <c r="T10" s="11">
        <f t="shared" si="4"/>
        <v>13785490</v>
      </c>
      <c r="U10" s="11">
        <f t="shared" si="4"/>
        <v>1273327023.0525</v>
      </c>
      <c r="V10" s="11">
        <f t="shared" si="4"/>
        <v>1257327023.0525</v>
      </c>
      <c r="W10" s="11">
        <f t="shared" si="4"/>
        <v>1245259886.0525</v>
      </c>
      <c r="X10" s="11">
        <f t="shared" si="4"/>
        <v>1257327023.0525</v>
      </c>
      <c r="Y10" s="11">
        <f t="shared" si="4"/>
        <v>13785490</v>
      </c>
      <c r="Z10" s="11">
        <f t="shared" si="4"/>
        <v>1267327023.0525</v>
      </c>
      <c r="AA10" s="11">
        <f t="shared" si="4"/>
        <v>1257327023.0525</v>
      </c>
      <c r="AB10" s="11">
        <f t="shared" si="4"/>
        <v>1257327023.0525</v>
      </c>
      <c r="AC10" s="11">
        <f t="shared" si="4"/>
        <v>1257327023.0525</v>
      </c>
      <c r="AD10" s="11">
        <f t="shared" si="4"/>
        <v>1257324023.1025</v>
      </c>
      <c r="AE10" s="11">
        <f t="shared" si="4"/>
        <v>1257324023.1025</v>
      </c>
      <c r="AF10" s="11">
        <f t="shared" si="4"/>
        <v>17518009028.834999</v>
      </c>
    </row>
    <row r="11" spans="1:37" ht="21.95" customHeight="1">
      <c r="B11" s="12" t="s">
        <v>42</v>
      </c>
      <c r="C11" s="13" t="s">
        <v>43</v>
      </c>
      <c r="D11" s="14">
        <f t="shared" ref="D11:L11" si="5">D12+D25</f>
        <v>17518009028.834999</v>
      </c>
      <c r="E11" s="14">
        <f t="shared" si="5"/>
        <v>0</v>
      </c>
      <c r="F11" s="14">
        <f t="shared" si="5"/>
        <v>0</v>
      </c>
      <c r="G11" s="14">
        <f t="shared" si="5"/>
        <v>0</v>
      </c>
      <c r="H11" s="14">
        <f t="shared" si="5"/>
        <v>0</v>
      </c>
      <c r="I11" s="14">
        <f t="shared" si="5"/>
        <v>105000000</v>
      </c>
      <c r="J11" s="14">
        <f t="shared" si="5"/>
        <v>175000000</v>
      </c>
      <c r="K11" s="14">
        <f t="shared" si="5"/>
        <v>106000000</v>
      </c>
      <c r="L11" s="14">
        <f t="shared" si="5"/>
        <v>70000000</v>
      </c>
      <c r="M11" s="14"/>
      <c r="N11" s="14">
        <f>N12+N25</f>
        <v>1192327023.0525</v>
      </c>
      <c r="O11" s="14">
        <f>O12+O25</f>
        <v>0</v>
      </c>
      <c r="P11" s="14">
        <f>P12+P25</f>
        <v>1192327023.0525</v>
      </c>
      <c r="Q11" s="14">
        <f>Q12+Q25</f>
        <v>0</v>
      </c>
      <c r="R11" s="14">
        <f>R12+R25</f>
        <v>1273327023.0525</v>
      </c>
      <c r="S11" s="14">
        <f t="shared" ref="S11:AF11" si="6">S12+S25</f>
        <v>1245259886.0525</v>
      </c>
      <c r="T11" s="14">
        <f t="shared" si="6"/>
        <v>13785490</v>
      </c>
      <c r="U11" s="14">
        <f t="shared" si="6"/>
        <v>1273327023.0525</v>
      </c>
      <c r="V11" s="14">
        <f t="shared" si="6"/>
        <v>1257327023.0525</v>
      </c>
      <c r="W11" s="14">
        <f t="shared" si="6"/>
        <v>1245259886.0525</v>
      </c>
      <c r="X11" s="14">
        <f t="shared" si="6"/>
        <v>1257327023.0525</v>
      </c>
      <c r="Y11" s="14">
        <f t="shared" si="6"/>
        <v>13785490</v>
      </c>
      <c r="Z11" s="14">
        <f t="shared" si="6"/>
        <v>1267327023.0525</v>
      </c>
      <c r="AA11" s="14">
        <f t="shared" si="6"/>
        <v>1257327023.0525</v>
      </c>
      <c r="AB11" s="14">
        <f t="shared" si="6"/>
        <v>1257327023.0525</v>
      </c>
      <c r="AC11" s="14">
        <f t="shared" si="6"/>
        <v>1257327023.0525</v>
      </c>
      <c r="AD11" s="14">
        <f t="shared" si="6"/>
        <v>1257324023.1025</v>
      </c>
      <c r="AE11" s="14">
        <f t="shared" si="6"/>
        <v>1257324023.1025</v>
      </c>
      <c r="AF11" s="14">
        <f t="shared" si="6"/>
        <v>17518009028.834999</v>
      </c>
      <c r="AH11" s="30">
        <v>356277380.05000001</v>
      </c>
    </row>
    <row r="12" spans="1:37" ht="21.95" customHeight="1">
      <c r="B12" s="15" t="s">
        <v>44</v>
      </c>
      <c r="C12" s="16" t="s">
        <v>45</v>
      </c>
      <c r="D12" s="17">
        <f>SUM(D13:D24)</f>
        <v>7698009028.8349991</v>
      </c>
      <c r="E12" s="17">
        <f t="shared" ref="E12:M12" si="7">SUM(E13:E23)</f>
        <v>0</v>
      </c>
      <c r="F12" s="17">
        <f t="shared" si="7"/>
        <v>0</v>
      </c>
      <c r="G12" s="17">
        <f t="shared" si="7"/>
        <v>0</v>
      </c>
      <c r="H12" s="17">
        <f t="shared" si="7"/>
        <v>0</v>
      </c>
      <c r="I12" s="17">
        <f t="shared" si="7"/>
        <v>105000000</v>
      </c>
      <c r="J12" s="17">
        <f t="shared" si="7"/>
        <v>175000000</v>
      </c>
      <c r="K12" s="17">
        <f t="shared" si="7"/>
        <v>106000000</v>
      </c>
      <c r="L12" s="17">
        <f t="shared" si="7"/>
        <v>70000000</v>
      </c>
      <c r="M12" s="17">
        <f t="shared" si="7"/>
        <v>500540559.05000001</v>
      </c>
      <c r="N12" s="17">
        <f>SUM(N13:N24)</f>
        <v>547327023.05250001</v>
      </c>
      <c r="O12" s="17">
        <f>SUM(O13:O24)</f>
        <v>0</v>
      </c>
      <c r="P12" s="17">
        <f>SUM(P13:P24)</f>
        <v>547327023.05250001</v>
      </c>
      <c r="Q12" s="17">
        <f>SUM(Q13:Q24)</f>
        <v>0</v>
      </c>
      <c r="R12" s="17">
        <f>SUM(R13:R24)</f>
        <v>563327023.05250001</v>
      </c>
      <c r="S12" s="17">
        <f t="shared" ref="S12:AF12" si="8">SUM(S13:S24)</f>
        <v>535259886.05250001</v>
      </c>
      <c r="T12" s="17">
        <f t="shared" si="8"/>
        <v>13785490</v>
      </c>
      <c r="U12" s="17">
        <f t="shared" si="8"/>
        <v>563327023.05250001</v>
      </c>
      <c r="V12" s="17">
        <f t="shared" si="8"/>
        <v>547327023.05250001</v>
      </c>
      <c r="W12" s="17">
        <f t="shared" si="8"/>
        <v>535259886.05250001</v>
      </c>
      <c r="X12" s="17">
        <f t="shared" si="8"/>
        <v>547327023.05250001</v>
      </c>
      <c r="Y12" s="17">
        <f t="shared" si="8"/>
        <v>13785490</v>
      </c>
      <c r="Z12" s="17">
        <f t="shared" si="8"/>
        <v>547327023.05250001</v>
      </c>
      <c r="AA12" s="17">
        <f t="shared" si="8"/>
        <v>547327023.05250001</v>
      </c>
      <c r="AB12" s="17">
        <f t="shared" si="8"/>
        <v>547327023.05250001</v>
      </c>
      <c r="AC12" s="17">
        <f t="shared" si="8"/>
        <v>547327023.05250001</v>
      </c>
      <c r="AD12" s="17">
        <f t="shared" si="8"/>
        <v>547324023.10249996</v>
      </c>
      <c r="AE12" s="17">
        <f t="shared" si="8"/>
        <v>547324023.10249996</v>
      </c>
      <c r="AF12" s="17">
        <f t="shared" si="8"/>
        <v>7698009028.8349991</v>
      </c>
      <c r="AG12" s="31">
        <v>7360180255</v>
      </c>
      <c r="AH12" s="32">
        <f>AF12-AG12</f>
        <v>337828773.83499908</v>
      </c>
      <c r="AJ12" s="32">
        <v>6855175115.8000002</v>
      </c>
      <c r="AK12" s="32">
        <f>AJ12-D12</f>
        <v>-842833913.03499889</v>
      </c>
    </row>
    <row r="13" spans="1:37" ht="21.95" customHeight="1">
      <c r="B13" s="18" t="s">
        <v>46</v>
      </c>
      <c r="C13" s="19" t="s">
        <v>47</v>
      </c>
      <c r="D13" s="20">
        <f>SUM(N13:AE13)</f>
        <v>5260229088.7349987</v>
      </c>
      <c r="E13" s="21"/>
      <c r="F13" s="21"/>
      <c r="G13" s="21"/>
      <c r="H13" s="21"/>
      <c r="I13" s="21"/>
      <c r="J13" s="21"/>
      <c r="K13" s="21"/>
      <c r="L13" s="21"/>
      <c r="M13" s="25">
        <f>356277380+5%</f>
        <v>356277380.05000001</v>
      </c>
      <c r="N13" s="25">
        <f>M13+(5%*M13)</f>
        <v>374091249.05250001</v>
      </c>
      <c r="O13" s="25"/>
      <c r="P13" s="25">
        <v>374091249.05250001</v>
      </c>
      <c r="Q13" s="25"/>
      <c r="R13" s="25">
        <v>374091249.05250001</v>
      </c>
      <c r="S13" s="25">
        <v>374091249.05250001</v>
      </c>
      <c r="T13" s="25">
        <v>11475801</v>
      </c>
      <c r="U13" s="25">
        <v>374091249.05250001</v>
      </c>
      <c r="V13" s="25">
        <v>374091249.05250001</v>
      </c>
      <c r="W13" s="25">
        <v>374091249.05250001</v>
      </c>
      <c r="X13" s="25">
        <v>374091249.05250001</v>
      </c>
      <c r="Y13" s="25">
        <v>11475801</v>
      </c>
      <c r="Z13" s="25">
        <v>374091249.05250001</v>
      </c>
      <c r="AA13" s="25">
        <v>374091249.05250001</v>
      </c>
      <c r="AB13" s="25">
        <v>374091249.05250001</v>
      </c>
      <c r="AC13" s="25">
        <v>374091249.05250001</v>
      </c>
      <c r="AD13" s="25">
        <v>374091249.05250001</v>
      </c>
      <c r="AE13" s="25">
        <v>374091249.05250001</v>
      </c>
      <c r="AF13" s="25">
        <f t="shared" ref="AF13:AF24" si="9">SUM(N13:AE13)</f>
        <v>5260229088.7349987</v>
      </c>
      <c r="AH13" s="30">
        <f>AH11-AH12</f>
        <v>18448606.215000927</v>
      </c>
    </row>
    <row r="14" spans="1:37" ht="21.95" customHeight="1">
      <c r="A14">
        <v>4</v>
      </c>
      <c r="B14" s="18" t="s">
        <v>48</v>
      </c>
      <c r="C14" s="19" t="s">
        <v>49</v>
      </c>
      <c r="D14" s="20">
        <f t="shared" ref="D14:D24" si="10">SUM(N14:AE14)</f>
        <v>570640006</v>
      </c>
      <c r="E14" s="21"/>
      <c r="F14" s="21"/>
      <c r="G14" s="21"/>
      <c r="H14" s="21"/>
      <c r="I14" s="21">
        <v>105000000</v>
      </c>
      <c r="J14" s="21">
        <v>175000000</v>
      </c>
      <c r="K14" s="21">
        <v>106000000</v>
      </c>
      <c r="L14" s="21">
        <v>70000000</v>
      </c>
      <c r="M14" s="25">
        <f>27395594+8464343</f>
        <v>35859937</v>
      </c>
      <c r="N14" s="25">
        <v>40652934</v>
      </c>
      <c r="O14" s="25"/>
      <c r="P14" s="25">
        <v>40652934</v>
      </c>
      <c r="Q14" s="25"/>
      <c r="R14" s="25">
        <v>40652934</v>
      </c>
      <c r="S14" s="25">
        <v>40652934</v>
      </c>
      <c r="T14" s="25">
        <f>631770+117695</f>
        <v>749465</v>
      </c>
      <c r="U14" s="25">
        <v>40652934</v>
      </c>
      <c r="V14" s="25">
        <v>40652934</v>
      </c>
      <c r="W14" s="25">
        <v>40652934</v>
      </c>
      <c r="X14" s="25">
        <v>40652934</v>
      </c>
      <c r="Y14" s="25">
        <f>631770+117695</f>
        <v>749465</v>
      </c>
      <c r="Z14" s="25">
        <v>40652934</v>
      </c>
      <c r="AA14" s="25">
        <v>40652934</v>
      </c>
      <c r="AB14" s="25">
        <v>40652934</v>
      </c>
      <c r="AC14" s="25">
        <v>40652934</v>
      </c>
      <c r="AD14" s="25">
        <v>40652934</v>
      </c>
      <c r="AE14" s="25">
        <v>40652934</v>
      </c>
      <c r="AF14" s="25">
        <f t="shared" si="9"/>
        <v>570640006</v>
      </c>
    </row>
    <row r="15" spans="1:37" ht="21.95" customHeight="1">
      <c r="B15" s="18" t="s">
        <v>50</v>
      </c>
      <c r="C15" s="19" t="s">
        <v>51</v>
      </c>
      <c r="D15" s="20">
        <f t="shared" si="10"/>
        <v>182000000</v>
      </c>
      <c r="E15" s="21"/>
      <c r="F15" s="21"/>
      <c r="G15" s="21"/>
      <c r="H15" s="21"/>
      <c r="I15" s="21"/>
      <c r="J15" s="21"/>
      <c r="K15" s="21"/>
      <c r="L15" s="21"/>
      <c r="M15" s="25">
        <v>12430000</v>
      </c>
      <c r="N15" s="25">
        <v>13000000</v>
      </c>
      <c r="O15" s="25"/>
      <c r="P15" s="25">
        <v>13000000</v>
      </c>
      <c r="Q15" s="25"/>
      <c r="R15" s="25">
        <v>13000000</v>
      </c>
      <c r="S15" s="25">
        <v>13000000</v>
      </c>
      <c r="T15" s="25"/>
      <c r="U15" s="25">
        <v>13000000</v>
      </c>
      <c r="V15" s="25">
        <v>13000000</v>
      </c>
      <c r="W15" s="25">
        <v>13000000</v>
      </c>
      <c r="X15" s="25">
        <v>13000000</v>
      </c>
      <c r="Y15" s="25"/>
      <c r="Z15" s="25">
        <v>13000000</v>
      </c>
      <c r="AA15" s="25">
        <v>13000000</v>
      </c>
      <c r="AB15" s="25">
        <v>13000000</v>
      </c>
      <c r="AC15" s="25">
        <v>13000000</v>
      </c>
      <c r="AD15" s="25">
        <v>13000000</v>
      </c>
      <c r="AE15" s="25">
        <v>13000000</v>
      </c>
      <c r="AF15" s="25">
        <f t="shared" si="9"/>
        <v>182000000</v>
      </c>
    </row>
    <row r="16" spans="1:37" ht="21.95" customHeight="1">
      <c r="B16" s="18" t="s">
        <v>52</v>
      </c>
      <c r="C16" s="19" t="s">
        <v>53</v>
      </c>
      <c r="D16" s="20">
        <f t="shared" si="10"/>
        <v>761848000</v>
      </c>
      <c r="E16" s="21"/>
      <c r="F16" s="21"/>
      <c r="G16" s="21"/>
      <c r="H16" s="21"/>
      <c r="I16" s="21"/>
      <c r="J16" s="21"/>
      <c r="K16" s="21"/>
      <c r="L16" s="21"/>
      <c r="M16" s="25">
        <v>45840000</v>
      </c>
      <c r="N16" s="25">
        <v>52132000</v>
      </c>
      <c r="O16" s="25"/>
      <c r="P16" s="25">
        <v>52132000</v>
      </c>
      <c r="Q16" s="25"/>
      <c r="R16" s="25">
        <f>48132000+20000000</f>
        <v>68132000</v>
      </c>
      <c r="S16" s="25">
        <v>52132000</v>
      </c>
      <c r="T16" s="25"/>
      <c r="U16" s="25">
        <f>48132000+20000000</f>
        <v>68132000</v>
      </c>
      <c r="V16" s="25">
        <v>52132000</v>
      </c>
      <c r="W16" s="25">
        <v>52132000</v>
      </c>
      <c r="X16" s="25">
        <v>52132000</v>
      </c>
      <c r="Y16" s="25"/>
      <c r="Z16" s="25">
        <v>52132000</v>
      </c>
      <c r="AA16" s="25">
        <v>52132000</v>
      </c>
      <c r="AB16" s="25">
        <v>52132000</v>
      </c>
      <c r="AC16" s="25">
        <v>52132000</v>
      </c>
      <c r="AD16" s="25">
        <v>52132000</v>
      </c>
      <c r="AE16" s="25">
        <v>52132000</v>
      </c>
      <c r="AF16" s="25">
        <f t="shared" si="9"/>
        <v>761848000</v>
      </c>
    </row>
    <row r="17" spans="2:34" ht="21.95" customHeight="1">
      <c r="B17" s="18" t="s">
        <v>54</v>
      </c>
      <c r="C17" s="19" t="s">
        <v>55</v>
      </c>
      <c r="D17" s="20">
        <f t="shared" si="10"/>
        <v>121628000</v>
      </c>
      <c r="E17" s="21"/>
      <c r="F17" s="21"/>
      <c r="G17" s="21"/>
      <c r="H17" s="21"/>
      <c r="I17" s="21"/>
      <c r="J17" s="21"/>
      <c r="K17" s="21"/>
      <c r="L17" s="21"/>
      <c r="M17" s="25">
        <v>6240000</v>
      </c>
      <c r="N17" s="25">
        <v>8552000</v>
      </c>
      <c r="O17" s="25"/>
      <c r="P17" s="25">
        <v>8552000</v>
      </c>
      <c r="Q17" s="25"/>
      <c r="R17" s="25">
        <v>8552000</v>
      </c>
      <c r="S17" s="25">
        <v>8552000</v>
      </c>
      <c r="T17" s="25">
        <v>950000</v>
      </c>
      <c r="U17" s="25">
        <v>8552000</v>
      </c>
      <c r="V17" s="25">
        <v>8552000</v>
      </c>
      <c r="W17" s="25">
        <v>8552000</v>
      </c>
      <c r="X17" s="25">
        <v>8552000</v>
      </c>
      <c r="Y17" s="25">
        <v>950000</v>
      </c>
      <c r="Z17" s="25">
        <v>8552000</v>
      </c>
      <c r="AA17" s="25">
        <v>8552000</v>
      </c>
      <c r="AB17" s="25">
        <v>8552000</v>
      </c>
      <c r="AC17" s="25">
        <v>8552000</v>
      </c>
      <c r="AD17" s="25">
        <v>8552000</v>
      </c>
      <c r="AE17" s="25">
        <v>8552000</v>
      </c>
      <c r="AF17" s="25">
        <f t="shared" si="9"/>
        <v>121628000</v>
      </c>
    </row>
    <row r="18" spans="2:34" ht="21.95" customHeight="1">
      <c r="B18" s="18" t="s">
        <v>56</v>
      </c>
      <c r="C18" s="19" t="s">
        <v>57</v>
      </c>
      <c r="D18" s="20">
        <f t="shared" si="10"/>
        <v>254979824</v>
      </c>
      <c r="E18" s="21"/>
      <c r="F18" s="21"/>
      <c r="G18" s="21"/>
      <c r="H18" s="21"/>
      <c r="I18" s="21"/>
      <c r="J18" s="21"/>
      <c r="K18" s="21"/>
      <c r="L18" s="21"/>
      <c r="M18" s="25">
        <v>18265898</v>
      </c>
      <c r="N18" s="25">
        <v>21179193</v>
      </c>
      <c r="O18" s="25"/>
      <c r="P18" s="25">
        <v>21179193</v>
      </c>
      <c r="Q18" s="25"/>
      <c r="R18" s="25">
        <v>21179193</v>
      </c>
      <c r="S18" s="25">
        <v>0</v>
      </c>
      <c r="T18" s="26">
        <v>414754</v>
      </c>
      <c r="U18" s="25">
        <v>21179193</v>
      </c>
      <c r="V18" s="25">
        <v>21179193</v>
      </c>
      <c r="W18" s="25"/>
      <c r="X18" s="25">
        <v>21179193</v>
      </c>
      <c r="Y18" s="26">
        <v>414754</v>
      </c>
      <c r="Z18" s="25">
        <v>21179193</v>
      </c>
      <c r="AA18" s="25">
        <v>21179193</v>
      </c>
      <c r="AB18" s="25">
        <v>21179193</v>
      </c>
      <c r="AC18" s="25">
        <v>21179193</v>
      </c>
      <c r="AD18" s="25">
        <v>21179193</v>
      </c>
      <c r="AE18" s="25">
        <v>21179193</v>
      </c>
      <c r="AF18" s="25">
        <f t="shared" si="9"/>
        <v>254979824</v>
      </c>
    </row>
    <row r="19" spans="2:34" ht="21.95" customHeight="1">
      <c r="B19" s="18" t="s">
        <v>58</v>
      </c>
      <c r="C19" s="19" t="s">
        <v>59</v>
      </c>
      <c r="D19" s="20">
        <f t="shared" si="10"/>
        <v>375532738</v>
      </c>
      <c r="E19" s="21"/>
      <c r="F19" s="21"/>
      <c r="G19" s="21"/>
      <c r="H19" s="21"/>
      <c r="I19" s="21"/>
      <c r="J19" s="21"/>
      <c r="K19" s="21"/>
      <c r="L19" s="21"/>
      <c r="M19" s="25">
        <v>20784540</v>
      </c>
      <c r="N19" s="25">
        <v>26823767</v>
      </c>
      <c r="O19" s="25"/>
      <c r="P19" s="25">
        <v>26823767</v>
      </c>
      <c r="Q19" s="25"/>
      <c r="R19" s="25">
        <v>26823767</v>
      </c>
      <c r="S19" s="25">
        <v>26823767</v>
      </c>
      <c r="T19" s="25"/>
      <c r="U19" s="25">
        <v>26823767</v>
      </c>
      <c r="V19" s="25">
        <v>26823767</v>
      </c>
      <c r="W19" s="25">
        <v>26823767</v>
      </c>
      <c r="X19" s="25">
        <v>26823767</v>
      </c>
      <c r="Y19" s="25"/>
      <c r="Z19" s="25">
        <v>26823767</v>
      </c>
      <c r="AA19" s="25">
        <v>26823767</v>
      </c>
      <c r="AB19" s="25">
        <v>26823767</v>
      </c>
      <c r="AC19" s="25">
        <v>26823767</v>
      </c>
      <c r="AD19" s="25">
        <v>26823767</v>
      </c>
      <c r="AE19" s="25">
        <v>26823767</v>
      </c>
      <c r="AF19" s="25">
        <f t="shared" si="9"/>
        <v>375532738</v>
      </c>
    </row>
    <row r="20" spans="2:34" ht="21.95" customHeight="1">
      <c r="B20" s="18" t="s">
        <v>60</v>
      </c>
      <c r="C20" s="19" t="s">
        <v>61</v>
      </c>
      <c r="D20" s="20">
        <f t="shared" si="10"/>
        <v>70141156</v>
      </c>
      <c r="E20" s="21"/>
      <c r="F20" s="21"/>
      <c r="G20" s="21"/>
      <c r="H20" s="21"/>
      <c r="I20" s="21"/>
      <c r="J20" s="21"/>
      <c r="K20" s="21"/>
      <c r="L20" s="21"/>
      <c r="M20" s="25">
        <v>1422543</v>
      </c>
      <c r="N20" s="25">
        <v>2493670</v>
      </c>
      <c r="O20" s="25"/>
      <c r="P20" s="25">
        <v>2493670</v>
      </c>
      <c r="Q20" s="25"/>
      <c r="R20" s="25">
        <v>2493670</v>
      </c>
      <c r="S20" s="25">
        <v>20000000</v>
      </c>
      <c r="T20" s="25">
        <v>108558</v>
      </c>
      <c r="U20" s="25">
        <v>2493670</v>
      </c>
      <c r="V20" s="25">
        <v>2493670</v>
      </c>
      <c r="W20" s="25">
        <v>20000000</v>
      </c>
      <c r="X20" s="25">
        <v>2493670</v>
      </c>
      <c r="Y20" s="25">
        <v>108558</v>
      </c>
      <c r="Z20" s="25">
        <v>2493670</v>
      </c>
      <c r="AA20" s="25">
        <v>2493670</v>
      </c>
      <c r="AB20" s="25">
        <v>2493670</v>
      </c>
      <c r="AC20" s="25">
        <v>2493670</v>
      </c>
      <c r="AD20" s="25">
        <v>2493670</v>
      </c>
      <c r="AE20" s="25">
        <v>2493670</v>
      </c>
      <c r="AF20" s="25">
        <f t="shared" si="9"/>
        <v>70141156</v>
      </c>
    </row>
    <row r="21" spans="2:34" ht="21.95" customHeight="1">
      <c r="B21" s="18" t="s">
        <v>62</v>
      </c>
      <c r="C21" s="19" t="s">
        <v>63</v>
      </c>
      <c r="D21" s="20">
        <f t="shared" si="10"/>
        <v>14453176</v>
      </c>
      <c r="E21" s="21"/>
      <c r="F21" s="21"/>
      <c r="G21" s="21"/>
      <c r="H21" s="21"/>
      <c r="I21" s="21"/>
      <c r="J21" s="21"/>
      <c r="K21" s="21"/>
      <c r="L21" s="21"/>
      <c r="M21" s="25">
        <v>855065</v>
      </c>
      <c r="N21" s="25">
        <v>1200818</v>
      </c>
      <c r="O21" s="25"/>
      <c r="P21" s="25">
        <v>1200818</v>
      </c>
      <c r="Q21" s="25"/>
      <c r="R21" s="25">
        <v>1200818</v>
      </c>
      <c r="S21" s="25">
        <v>0</v>
      </c>
      <c r="T21" s="26">
        <v>21680</v>
      </c>
      <c r="U21" s="25">
        <v>1200818</v>
      </c>
      <c r="V21" s="25">
        <v>1200818</v>
      </c>
      <c r="W21" s="25"/>
      <c r="X21" s="25">
        <v>1200818</v>
      </c>
      <c r="Y21" s="26">
        <v>21680</v>
      </c>
      <c r="Z21" s="25">
        <v>1200818</v>
      </c>
      <c r="AA21" s="25">
        <v>1200818</v>
      </c>
      <c r="AB21" s="25">
        <v>1200818</v>
      </c>
      <c r="AC21" s="25">
        <v>1200818</v>
      </c>
      <c r="AD21" s="25">
        <v>1200818</v>
      </c>
      <c r="AE21" s="25">
        <v>1200818</v>
      </c>
      <c r="AF21" s="25">
        <f t="shared" si="9"/>
        <v>14453176</v>
      </c>
    </row>
    <row r="22" spans="2:34" ht="21.95" customHeight="1">
      <c r="B22" s="18" t="s">
        <v>64</v>
      </c>
      <c r="C22" s="19" t="s">
        <v>65</v>
      </c>
      <c r="D22" s="20">
        <f t="shared" si="10"/>
        <v>44451476</v>
      </c>
      <c r="E22" s="21"/>
      <c r="F22" s="21"/>
      <c r="G22" s="21"/>
      <c r="H22" s="21"/>
      <c r="I22" s="21"/>
      <c r="J22" s="21"/>
      <c r="K22" s="21"/>
      <c r="L22" s="21"/>
      <c r="M22" s="25">
        <v>2565196</v>
      </c>
      <c r="N22" s="25">
        <v>3693456</v>
      </c>
      <c r="O22" s="25"/>
      <c r="P22" s="25">
        <v>3693456</v>
      </c>
      <c r="Q22" s="25"/>
      <c r="R22" s="25">
        <v>3693456</v>
      </c>
      <c r="S22" s="25">
        <v>0</v>
      </c>
      <c r="T22" s="26">
        <v>65002</v>
      </c>
      <c r="U22" s="25">
        <v>3693456</v>
      </c>
      <c r="V22" s="25">
        <v>3693456</v>
      </c>
      <c r="W22" s="25"/>
      <c r="X22" s="25">
        <v>3693456</v>
      </c>
      <c r="Y22" s="26">
        <v>65002</v>
      </c>
      <c r="Z22" s="25">
        <v>3693456</v>
      </c>
      <c r="AA22" s="25">
        <v>3693456</v>
      </c>
      <c r="AB22" s="25">
        <v>3693456</v>
      </c>
      <c r="AC22" s="25">
        <v>3693456</v>
      </c>
      <c r="AD22" s="25">
        <v>3693456</v>
      </c>
      <c r="AE22" s="25">
        <v>3693456</v>
      </c>
      <c r="AF22" s="25">
        <f t="shared" si="9"/>
        <v>44451476</v>
      </c>
    </row>
    <row r="23" spans="2:34" ht="21.95" customHeight="1">
      <c r="B23" s="18" t="s">
        <v>66</v>
      </c>
      <c r="C23" s="19" t="s">
        <v>67</v>
      </c>
      <c r="D23" s="20">
        <f t="shared" si="10"/>
        <v>42000000</v>
      </c>
      <c r="E23" s="21"/>
      <c r="F23" s="21"/>
      <c r="G23" s="21"/>
      <c r="H23" s="21"/>
      <c r="I23" s="21"/>
      <c r="J23" s="21"/>
      <c r="K23" s="21"/>
      <c r="L23" s="21"/>
      <c r="M23" s="21"/>
      <c r="N23" s="26">
        <v>3500000</v>
      </c>
      <c r="O23" s="25"/>
      <c r="P23" s="26">
        <v>3500000</v>
      </c>
      <c r="Q23" s="25"/>
      <c r="R23" s="26">
        <v>3500000</v>
      </c>
      <c r="S23" s="25"/>
      <c r="T23" s="26"/>
      <c r="U23" s="26">
        <v>3500000</v>
      </c>
      <c r="V23" s="26">
        <v>3500000</v>
      </c>
      <c r="W23" s="25"/>
      <c r="X23" s="26">
        <v>3500000</v>
      </c>
      <c r="Y23" s="26"/>
      <c r="Z23" s="26">
        <v>3500000</v>
      </c>
      <c r="AA23" s="26">
        <v>3500000</v>
      </c>
      <c r="AB23" s="26">
        <v>3500000</v>
      </c>
      <c r="AC23" s="26">
        <v>3500000</v>
      </c>
      <c r="AD23" s="26">
        <v>3500000</v>
      </c>
      <c r="AE23" s="26">
        <v>3500000</v>
      </c>
      <c r="AF23" s="25">
        <f t="shared" si="9"/>
        <v>42000000</v>
      </c>
    </row>
    <row r="24" spans="2:34" ht="21.95" customHeight="1">
      <c r="B24" s="18" t="s">
        <v>68</v>
      </c>
      <c r="C24" s="19" t="s">
        <v>69</v>
      </c>
      <c r="D24" s="20">
        <f t="shared" si="10"/>
        <v>105564.1</v>
      </c>
      <c r="E24" s="21"/>
      <c r="F24" s="21"/>
      <c r="G24" s="21"/>
      <c r="H24" s="21"/>
      <c r="I24" s="21"/>
      <c r="J24" s="21"/>
      <c r="K24" s="21"/>
      <c r="L24" s="21"/>
      <c r="M24" s="25">
        <v>4701</v>
      </c>
      <c r="N24" s="25">
        <v>7936</v>
      </c>
      <c r="O24" s="25"/>
      <c r="P24" s="25">
        <v>7936</v>
      </c>
      <c r="Q24" s="25"/>
      <c r="R24" s="25">
        <v>7936</v>
      </c>
      <c r="S24" s="25">
        <v>7936</v>
      </c>
      <c r="T24" s="25">
        <v>230</v>
      </c>
      <c r="U24" s="25">
        <v>7936</v>
      </c>
      <c r="V24" s="25">
        <v>7936</v>
      </c>
      <c r="W24" s="25">
        <v>7936</v>
      </c>
      <c r="X24" s="25">
        <v>7936</v>
      </c>
      <c r="Y24" s="25">
        <v>230</v>
      </c>
      <c r="Z24" s="25">
        <v>7936</v>
      </c>
      <c r="AA24" s="25">
        <v>7936</v>
      </c>
      <c r="AB24" s="25">
        <v>7936</v>
      </c>
      <c r="AC24" s="25">
        <v>7936</v>
      </c>
      <c r="AD24" s="25">
        <v>4936.05</v>
      </c>
      <c r="AE24" s="25">
        <v>4936.05</v>
      </c>
      <c r="AF24" s="25">
        <f t="shared" si="9"/>
        <v>105564.1</v>
      </c>
    </row>
    <row r="25" spans="2:34" ht="21.95" customHeight="1">
      <c r="B25" s="15" t="s">
        <v>70</v>
      </c>
      <c r="C25" s="16" t="s">
        <v>71</v>
      </c>
      <c r="D25" s="17">
        <f>D26+D27</f>
        <v>9820000000</v>
      </c>
      <c r="E25" s="17">
        <f t="shared" ref="E25:L25" si="11">E26</f>
        <v>0</v>
      </c>
      <c r="F25" s="17">
        <f t="shared" si="11"/>
        <v>0</v>
      </c>
      <c r="G25" s="17">
        <f t="shared" si="11"/>
        <v>0</v>
      </c>
      <c r="H25" s="17">
        <f t="shared" si="11"/>
        <v>0</v>
      </c>
      <c r="I25" s="17">
        <f t="shared" si="11"/>
        <v>0</v>
      </c>
      <c r="J25" s="17">
        <f t="shared" si="11"/>
        <v>0</v>
      </c>
      <c r="K25" s="17">
        <f t="shared" si="11"/>
        <v>0</v>
      </c>
      <c r="L25" s="17">
        <f t="shared" si="11"/>
        <v>0</v>
      </c>
      <c r="M25" s="17"/>
      <c r="N25" s="17">
        <f>N26+N27</f>
        <v>645000000</v>
      </c>
      <c r="O25" s="17"/>
      <c r="P25" s="17">
        <f>P26+P27</f>
        <v>645000000</v>
      </c>
      <c r="Q25" s="17">
        <f>Q26+Q27</f>
        <v>0</v>
      </c>
      <c r="R25" s="17">
        <f>R26+R27</f>
        <v>710000000</v>
      </c>
      <c r="S25" s="17">
        <f t="shared" ref="S25:AF25" si="12">S26+S27</f>
        <v>710000000</v>
      </c>
      <c r="T25" s="17">
        <f t="shared" si="12"/>
        <v>0</v>
      </c>
      <c r="U25" s="17">
        <f t="shared" si="12"/>
        <v>710000000</v>
      </c>
      <c r="V25" s="17">
        <f t="shared" si="12"/>
        <v>710000000</v>
      </c>
      <c r="W25" s="17">
        <f t="shared" si="12"/>
        <v>710000000</v>
      </c>
      <c r="X25" s="17">
        <f t="shared" si="12"/>
        <v>710000000</v>
      </c>
      <c r="Y25" s="17">
        <f t="shared" si="12"/>
        <v>0</v>
      </c>
      <c r="Z25" s="17">
        <f t="shared" si="12"/>
        <v>720000000</v>
      </c>
      <c r="AA25" s="17">
        <f t="shared" si="12"/>
        <v>710000000</v>
      </c>
      <c r="AB25" s="17">
        <f t="shared" si="12"/>
        <v>710000000</v>
      </c>
      <c r="AC25" s="17">
        <f t="shared" si="12"/>
        <v>710000000</v>
      </c>
      <c r="AD25" s="17">
        <f t="shared" si="12"/>
        <v>710000000</v>
      </c>
      <c r="AE25" s="17">
        <f t="shared" si="12"/>
        <v>710000000</v>
      </c>
      <c r="AF25" s="17">
        <f t="shared" si="12"/>
        <v>9820000000</v>
      </c>
      <c r="AG25" s="31">
        <v>5116487027</v>
      </c>
      <c r="AH25" s="32">
        <f>AF25-AG25</f>
        <v>4703512973</v>
      </c>
    </row>
    <row r="26" spans="2:34" ht="21.95" customHeight="1">
      <c r="B26" s="18" t="s">
        <v>72</v>
      </c>
      <c r="C26" s="22" t="s">
        <v>73</v>
      </c>
      <c r="D26" s="20">
        <f>SUM(N26:AE26)</f>
        <v>6720000000</v>
      </c>
      <c r="E26" s="21"/>
      <c r="F26" s="21"/>
      <c r="G26" s="21"/>
      <c r="H26" s="21"/>
      <c r="I26" s="21"/>
      <c r="J26" s="21"/>
      <c r="K26" s="21"/>
      <c r="L26" s="21"/>
      <c r="M26" s="21">
        <v>348060342</v>
      </c>
      <c r="N26" s="25">
        <v>480000000</v>
      </c>
      <c r="O26" s="27"/>
      <c r="P26" s="25">
        <v>480000000</v>
      </c>
      <c r="Q26" s="27"/>
      <c r="R26" s="25">
        <v>480000000</v>
      </c>
      <c r="S26" s="25">
        <v>480000000</v>
      </c>
      <c r="T26" s="26"/>
      <c r="U26" s="25">
        <v>480000000</v>
      </c>
      <c r="V26" s="25">
        <v>480000000</v>
      </c>
      <c r="W26" s="25">
        <v>480000000</v>
      </c>
      <c r="X26" s="25">
        <v>480000000</v>
      </c>
      <c r="Y26" s="26"/>
      <c r="Z26" s="25">
        <v>480000000</v>
      </c>
      <c r="AA26" s="25">
        <v>480000000</v>
      </c>
      <c r="AB26" s="25">
        <v>480000000</v>
      </c>
      <c r="AC26" s="25">
        <v>480000000</v>
      </c>
      <c r="AD26" s="25">
        <v>480000000</v>
      </c>
      <c r="AE26" s="25">
        <v>480000000</v>
      </c>
      <c r="AF26" s="25">
        <f>SUM(N26:AE26)</f>
        <v>6720000000</v>
      </c>
      <c r="AG26" s="33">
        <f>D26-AF26</f>
        <v>0</v>
      </c>
      <c r="AH26" s="30">
        <f>AE26+AG26</f>
        <v>480000000</v>
      </c>
    </row>
    <row r="27" spans="2:34" ht="21.95" customHeight="1">
      <c r="B27" s="18" t="s">
        <v>72</v>
      </c>
      <c r="C27" s="22" t="s">
        <v>74</v>
      </c>
      <c r="D27" s="20">
        <f>SUM(N27:AE27)</f>
        <v>3100000000</v>
      </c>
      <c r="E27" s="21"/>
      <c r="F27" s="21"/>
      <c r="G27" s="21"/>
      <c r="H27" s="21"/>
      <c r="I27" s="21"/>
      <c r="J27" s="21"/>
      <c r="K27" s="21"/>
      <c r="L27" s="21"/>
      <c r="M27" s="21">
        <v>348060342</v>
      </c>
      <c r="N27" s="25">
        <v>165000000</v>
      </c>
      <c r="O27" s="27"/>
      <c r="P27" s="25">
        <v>165000000</v>
      </c>
      <c r="Q27" s="27"/>
      <c r="R27" s="25">
        <v>230000000</v>
      </c>
      <c r="S27" s="25">
        <v>230000000</v>
      </c>
      <c r="T27" s="26"/>
      <c r="U27" s="25">
        <v>230000000</v>
      </c>
      <c r="V27" s="25">
        <v>230000000</v>
      </c>
      <c r="W27" s="25">
        <v>230000000</v>
      </c>
      <c r="X27" s="25">
        <v>230000000</v>
      </c>
      <c r="Y27" s="26"/>
      <c r="Z27" s="25">
        <v>240000000</v>
      </c>
      <c r="AA27" s="25">
        <v>230000000</v>
      </c>
      <c r="AB27" s="25">
        <v>230000000</v>
      </c>
      <c r="AC27" s="25">
        <v>230000000</v>
      </c>
      <c r="AD27" s="25">
        <v>230000000</v>
      </c>
      <c r="AE27" s="25">
        <v>230000000</v>
      </c>
      <c r="AF27" s="25">
        <f>SUM(N27:AE27)</f>
        <v>3100000000</v>
      </c>
      <c r="AG27" s="33">
        <f>D27-AF27</f>
        <v>0</v>
      </c>
      <c r="AH27" s="30">
        <f>AE27+AG27</f>
        <v>230000000</v>
      </c>
    </row>
    <row r="28" spans="2:34">
      <c r="B28" s="23"/>
      <c r="AD28" s="4">
        <f>AF26-D26</f>
        <v>0</v>
      </c>
    </row>
    <row r="29" spans="2:34">
      <c r="B29" s="23"/>
      <c r="U29" s="28" t="s">
        <v>75</v>
      </c>
      <c r="Z29" s="28" t="s">
        <v>76</v>
      </c>
    </row>
    <row r="30" spans="2:34">
      <c r="B30" s="23"/>
    </row>
    <row r="31" spans="2:34">
      <c r="B31" s="23"/>
    </row>
    <row r="32" spans="2:34">
      <c r="B32" s="23"/>
    </row>
    <row r="33" spans="2:2">
      <c r="B33" s="23"/>
    </row>
  </sheetData>
  <mergeCells count="11">
    <mergeCell ref="B2:AF2"/>
    <mergeCell ref="B3:AF3"/>
    <mergeCell ref="B4:AF4"/>
    <mergeCell ref="B5:AF5"/>
    <mergeCell ref="N7:T7"/>
    <mergeCell ref="U7:Y7"/>
    <mergeCell ref="Z7:AB7"/>
    <mergeCell ref="AC7:AE7"/>
    <mergeCell ref="B7:B8"/>
    <mergeCell ref="C7:C8"/>
    <mergeCell ref="D7:D8"/>
  </mergeCells>
  <printOptions horizontalCentered="1"/>
  <pageMargins left="0.2" right="0.2" top="0.75" bottom="0.75" header="0.30972222222222201" footer="0.30972222222222201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ANGGARAN GAJI DAN TPP 2023</vt:lpstr>
      <vt:lpstr>Sheet1</vt:lpstr>
      <vt:lpstr>'ANGGARAN GAJI DAN TPP 2023'!Print_Area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Perencanaan</cp:lastModifiedBy>
  <cp:lastPrinted>2021-05-27T01:06:00Z</cp:lastPrinted>
  <dcterms:created xsi:type="dcterms:W3CDTF">2019-04-15T04:03:00Z</dcterms:created>
  <dcterms:modified xsi:type="dcterms:W3CDTF">2023-04-13T05:06:44Z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1033-11.2.0.11516</vt:lpwstr>
  </property>
  <property fmtid="{D5CDD505-2E9C-101B-9397-08002B2CF9AE}" pid="3" name="ICV">
    <vt:lpwstr>21910F0C7E5F4777864918672E2014D0</vt:lpwstr>
  </property>
</Properties>
</file>